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.chmielews6\Desktop\"/>
    </mc:Choice>
  </mc:AlternateContent>
  <xr:revisionPtr revIDLastSave="0" documentId="13_ncr:1_{3519FE4A-843D-4F38-B8DE-F2E49409FD23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1_mięso wędliny" sheetId="1" r:id="rId1"/>
  </sheets>
  <definedNames>
    <definedName name="_xlnm.Print_Area" localSheetId="0">'1_mięso wędliny'!$A$1:$I$72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10" i="1"/>
  <c r="F49" i="1" l="1"/>
  <c r="C63" i="1" s="1"/>
  <c r="H10" i="1"/>
  <c r="I10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l="1"/>
  <c r="I49" i="1" s="1"/>
  <c r="C65" i="1" s="1"/>
  <c r="H49" i="1"/>
  <c r="C64" i="1" s="1"/>
</calcChain>
</file>

<file path=xl/sharedStrings.xml><?xml version="1.0" encoding="utf-8"?>
<sst xmlns="http://schemas.openxmlformats.org/spreadsheetml/2006/main" count="107" uniqueCount="70">
  <si>
    <t>Lp.</t>
  </si>
  <si>
    <t>J. miary</t>
  </si>
  <si>
    <t>kg</t>
  </si>
  <si>
    <t>kg.</t>
  </si>
  <si>
    <t>Razem:</t>
  </si>
  <si>
    <t xml:space="preserve">                                                                           </t>
  </si>
  <si>
    <t xml:space="preserve"> VAT: </t>
  </si>
  <si>
    <t>Nazwa towaru</t>
  </si>
  <si>
    <t>Ilość (szt/kg/opak.)</t>
  </si>
  <si>
    <t>Cena jedn.netto w  PLN</t>
  </si>
  <si>
    <t>Wartość netto w PLN</t>
  </si>
  <si>
    <t>Stawka VAT(%)</t>
  </si>
  <si>
    <t>Wartość VAT w PLN</t>
  </si>
  <si>
    <t>Wartość brutto w PLN</t>
  </si>
  <si>
    <t xml:space="preserve">Wartość  netto:     </t>
  </si>
  <si>
    <t>Wartość brutto:</t>
  </si>
  <si>
    <t>Dokument należy sporządzić w formie elektronicznej i podpisać kwalifikowanym podpisem elektronicznym, podpisem zaufanym lub elektronicznym podpisem osobistym osoby/osób uprawnionej/-ych do reprezentacji w imieniu Wykonawcy</t>
  </si>
  <si>
    <t>A</t>
  </si>
  <si>
    <t>B</t>
  </si>
  <si>
    <t>C</t>
  </si>
  <si>
    <t>D</t>
  </si>
  <si>
    <t>E</t>
  </si>
  <si>
    <t>G</t>
  </si>
  <si>
    <t>H (F*G)</t>
  </si>
  <si>
    <t>I (F+H)</t>
  </si>
  <si>
    <t>Schab bez kości (b/k)</t>
  </si>
  <si>
    <t>Karkówka b/k</t>
  </si>
  <si>
    <t>Łopatka wieprzowa b/k</t>
  </si>
  <si>
    <t>Szynka wieprzowa b/k</t>
  </si>
  <si>
    <t>Kości wieprzowe</t>
  </si>
  <si>
    <t>Kości wieprzowe wędzone</t>
  </si>
  <si>
    <t>Szponder wołowy</t>
  </si>
  <si>
    <t>Łopatka mielona</t>
  </si>
  <si>
    <t xml:space="preserve">Filet z kurcząt </t>
  </si>
  <si>
    <t>Ćwiartka drobiowa</t>
  </si>
  <si>
    <t xml:space="preserve">Korpusy z kurcząt </t>
  </si>
  <si>
    <t>Kurczak świeży</t>
  </si>
  <si>
    <t>Kaczka</t>
  </si>
  <si>
    <t xml:space="preserve">Podudzie drobiowe z kurcząt </t>
  </si>
  <si>
    <t xml:space="preserve">Kura świeża </t>
  </si>
  <si>
    <t>Słonina</t>
  </si>
  <si>
    <t>Polędwica z indyka</t>
  </si>
  <si>
    <t>Pasztet drobiowy zapiekany</t>
  </si>
  <si>
    <t>Łopatka pieczona</t>
  </si>
  <si>
    <t>Schab wędzony parzony</t>
  </si>
  <si>
    <t>Salami</t>
  </si>
  <si>
    <t>Parówki drobiowo-wieprzowe</t>
  </si>
  <si>
    <t>Szynka wieprzowa wędzona</t>
  </si>
  <si>
    <t>Szynka wieprzowa gotowana</t>
  </si>
  <si>
    <t>Polędwica wieprzowa</t>
  </si>
  <si>
    <t>Kiełbasa wędzona sucha</t>
  </si>
  <si>
    <t xml:space="preserve">Kiełbasa cienka biała surowa </t>
  </si>
  <si>
    <t>Kiełbaski wędzone parzone</t>
  </si>
  <si>
    <t>Kiełbasa wieprzowa wędzona parzona</t>
  </si>
  <si>
    <t>F (D*E)</t>
  </si>
  <si>
    <t>Szczegółowy zakres zamówienia wraz z cenami jednostkowymi:</t>
  </si>
  <si>
    <t>Nazwa i adres WYKONAWCY</t>
  </si>
  <si>
    <t xml:space="preserve"> WĘDLINIARSKIE</t>
  </si>
  <si>
    <t>FORMULARZ OFERTOWY - MIĘSO WIEPRZOWE, WOŁOWE, DROBIOWE I WYROBY</t>
  </si>
  <si>
    <t>Sukcesywne dostawy produktów żywnościowych przez okres 6 miesięcy lub do wyczerpania umownej kwoty do Ośrodka Kolonijno-Wczasowego Bajka w Łukęcinie przy ul. Słonecznej 10, 72-400.</t>
  </si>
  <si>
    <t xml:space="preserve">Pasztet wieprzowy  </t>
  </si>
  <si>
    <t>Pierś wędzona z kurczaka</t>
  </si>
  <si>
    <t>Boczek wędzony surowy na zimno</t>
  </si>
  <si>
    <t xml:space="preserve">Wędzonka wieprzowa/szynka wieprzowa </t>
  </si>
  <si>
    <t xml:space="preserve">Parówki z filetu indyka dziecięce </t>
  </si>
  <si>
    <t>Szynka drobiowa z kurczaka</t>
  </si>
  <si>
    <t>Szynka drobiowa z indyka</t>
  </si>
  <si>
    <t>Kiełbasa zwyczajna wieprzowa</t>
  </si>
  <si>
    <t>Kiełbasa grillowa wieprzowa</t>
  </si>
  <si>
    <t xml:space="preserve">Kaszanka gryczana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</si>
</sst>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43" fontId="4" fillId="0" borderId="0" xfId="2" applyFont="1"/>
    <xf numFmtId="43" fontId="3" fillId="0" borderId="1" xfId="2" applyFont="1" applyBorder="1" applyAlignment="1">
      <alignment horizontal="center" vertical="center" wrapText="1"/>
    </xf>
    <xf numFmtId="43" fontId="3" fillId="0" borderId="2" xfId="2" applyFont="1" applyBorder="1" applyAlignment="1">
      <alignment horizontal="center" vertical="center" wrapText="1"/>
    </xf>
    <xf numFmtId="43" fontId="6" fillId="0" borderId="3" xfId="2" applyFont="1" applyBorder="1" applyAlignment="1">
      <alignment horizontal="center" vertical="center" wrapText="1"/>
    </xf>
    <xf numFmtId="43" fontId="3" fillId="2" borderId="3" xfId="2" applyFont="1" applyFill="1" applyBorder="1" applyAlignment="1">
      <alignment horizontal="center" vertical="center" wrapText="1"/>
    </xf>
    <xf numFmtId="43" fontId="4" fillId="0" borderId="0" xfId="2" applyFont="1" applyAlignment="1">
      <alignment horizontal="center"/>
    </xf>
    <xf numFmtId="43" fontId="6" fillId="0" borderId="4" xfId="2" applyFont="1" applyBorder="1" applyAlignment="1">
      <alignment vertical="center" wrapText="1"/>
    </xf>
    <xf numFmtId="43" fontId="3" fillId="0" borderId="3" xfId="2" applyFont="1" applyBorder="1" applyAlignment="1">
      <alignment horizontal="left" vertical="center" wrapText="1"/>
    </xf>
    <xf numFmtId="43" fontId="3" fillId="0" borderId="3" xfId="2" applyFont="1" applyBorder="1" applyAlignment="1">
      <alignment horizontal="center" vertical="center" wrapText="1"/>
    </xf>
    <xf numFmtId="43" fontId="5" fillId="0" borderId="0" xfId="2" applyFont="1"/>
    <xf numFmtId="0" fontId="3" fillId="0" borderId="8" xfId="0" applyFont="1" applyBorder="1" applyAlignment="1">
      <alignment horizontal="left" vertical="center"/>
    </xf>
    <xf numFmtId="43" fontId="6" fillId="0" borderId="5" xfId="2" applyFont="1" applyBorder="1" applyAlignment="1">
      <alignment horizontal="center" vertical="center" wrapText="1"/>
    </xf>
    <xf numFmtId="43" fontId="6" fillId="0" borderId="6" xfId="2" applyFont="1" applyBorder="1" applyAlignment="1">
      <alignment horizontal="center" vertical="center" wrapText="1"/>
    </xf>
    <xf numFmtId="43" fontId="6" fillId="0" borderId="7" xfId="2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3" fontId="6" fillId="2" borderId="3" xfId="2" applyFont="1" applyFill="1" applyBorder="1" applyAlignment="1" applyProtection="1">
      <alignment horizontal="center" vertical="center" wrapText="1"/>
      <protection locked="0"/>
    </xf>
    <xf numFmtId="9" fontId="6" fillId="2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43" fontId="4" fillId="0" borderId="0" xfId="2" applyFont="1" applyProtection="1">
      <protection locked="0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"/>
  <sheetViews>
    <sheetView tabSelected="1" zoomScale="147" zoomScaleNormal="147" workbookViewId="0">
      <selection activeCell="M9" sqref="M9"/>
    </sheetView>
  </sheetViews>
  <sheetFormatPr defaultColWidth="9.140625" defaultRowHeight="15" x14ac:dyDescent="0.25"/>
  <cols>
    <col min="1" max="1" width="5.5703125" style="2" customWidth="1"/>
    <col min="2" max="2" width="24.42578125" style="11" customWidth="1"/>
    <col min="3" max="3" width="15.42578125" style="2" customWidth="1"/>
    <col min="4" max="4" width="12.7109375" style="2" customWidth="1"/>
    <col min="5" max="5" width="10.85546875" style="2" customWidth="1"/>
    <col min="6" max="6" width="12.42578125" style="2" customWidth="1"/>
    <col min="7" max="7" width="9.140625" style="2"/>
    <col min="8" max="8" width="10.140625" style="2" bestFit="1" customWidth="1"/>
    <col min="9" max="9" width="15.7109375" style="15" customWidth="1"/>
    <col min="10" max="16384" width="9.140625" style="2"/>
  </cols>
  <sheetData>
    <row r="1" spans="1:9" ht="13.9" x14ac:dyDescent="0.25">
      <c r="A1" s="33" t="s">
        <v>56</v>
      </c>
      <c r="B1" s="34"/>
      <c r="C1" s="33"/>
      <c r="D1" s="33"/>
      <c r="E1" s="33"/>
      <c r="F1" s="33"/>
      <c r="G1" s="33"/>
      <c r="H1" s="33"/>
      <c r="I1" s="35"/>
    </row>
    <row r="2" spans="1:9" x14ac:dyDescent="0.25">
      <c r="A2" s="33"/>
      <c r="B2" s="34"/>
      <c r="C2" s="33"/>
      <c r="D2" s="33"/>
      <c r="E2" s="33"/>
      <c r="F2" s="33"/>
      <c r="G2" s="33"/>
      <c r="H2" s="33"/>
      <c r="I2" s="35"/>
    </row>
    <row r="3" spans="1:9" ht="13.9" x14ac:dyDescent="0.25">
      <c r="A3" s="3"/>
    </row>
    <row r="4" spans="1:9" ht="15.75" x14ac:dyDescent="0.25">
      <c r="A4" s="1" t="s">
        <v>58</v>
      </c>
    </row>
    <row r="5" spans="1:9" x14ac:dyDescent="0.25">
      <c r="A5" s="10" t="s">
        <v>57</v>
      </c>
    </row>
    <row r="6" spans="1:9" ht="15.6" x14ac:dyDescent="0.25">
      <c r="A6" s="1"/>
    </row>
    <row r="7" spans="1:9" ht="15.75" thickBot="1" x14ac:dyDescent="0.3">
      <c r="A7" s="25" t="s">
        <v>55</v>
      </c>
      <c r="B7" s="25"/>
      <c r="C7" s="25"/>
      <c r="D7" s="25"/>
      <c r="E7" s="25"/>
      <c r="F7" s="25"/>
      <c r="G7" s="25"/>
      <c r="H7" s="25"/>
      <c r="I7" s="25"/>
    </row>
    <row r="8" spans="1:9" ht="39" thickBot="1" x14ac:dyDescent="0.3">
      <c r="A8" s="4" t="s">
        <v>0</v>
      </c>
      <c r="B8" s="12" t="s">
        <v>7</v>
      </c>
      <c r="C8" s="4" t="s">
        <v>1</v>
      </c>
      <c r="D8" s="4" t="s">
        <v>8</v>
      </c>
      <c r="E8" s="4" t="s">
        <v>9</v>
      </c>
      <c r="F8" s="4" t="s">
        <v>10</v>
      </c>
      <c r="G8" s="4" t="s">
        <v>11</v>
      </c>
      <c r="H8" s="4" t="s">
        <v>12</v>
      </c>
      <c r="I8" s="16" t="s">
        <v>13</v>
      </c>
    </row>
    <row r="9" spans="1:9" s="9" customFormat="1" ht="15.75" thickBot="1" x14ac:dyDescent="0.3">
      <c r="A9" s="5" t="s">
        <v>17</v>
      </c>
      <c r="B9" s="5" t="s">
        <v>18</v>
      </c>
      <c r="C9" s="5" t="s">
        <v>19</v>
      </c>
      <c r="D9" s="5" t="s">
        <v>20</v>
      </c>
      <c r="E9" s="5" t="s">
        <v>21</v>
      </c>
      <c r="F9" s="5" t="s">
        <v>54</v>
      </c>
      <c r="G9" s="5" t="s">
        <v>22</v>
      </c>
      <c r="H9" s="5" t="s">
        <v>23</v>
      </c>
      <c r="I9" s="17" t="s">
        <v>24</v>
      </c>
    </row>
    <row r="10" spans="1:9" ht="15.75" thickBot="1" x14ac:dyDescent="0.3">
      <c r="A10" s="5">
        <v>1</v>
      </c>
      <c r="B10" s="13" t="s">
        <v>25</v>
      </c>
      <c r="C10" s="6" t="s">
        <v>2</v>
      </c>
      <c r="D10" s="6">
        <v>400</v>
      </c>
      <c r="E10" s="31">
        <v>0</v>
      </c>
      <c r="F10" s="18">
        <f>D10*E10</f>
        <v>0</v>
      </c>
      <c r="G10" s="32">
        <v>0</v>
      </c>
      <c r="H10" s="7">
        <f>F10*G10</f>
        <v>0</v>
      </c>
      <c r="I10" s="18">
        <f>F10+H10</f>
        <v>0</v>
      </c>
    </row>
    <row r="11" spans="1:9" ht="15.75" thickBot="1" x14ac:dyDescent="0.3">
      <c r="A11" s="5">
        <v>2</v>
      </c>
      <c r="B11" s="13" t="s">
        <v>26</v>
      </c>
      <c r="C11" s="6" t="s">
        <v>2</v>
      </c>
      <c r="D11" s="6">
        <v>150</v>
      </c>
      <c r="E11" s="31">
        <v>0</v>
      </c>
      <c r="F11" s="18">
        <f t="shared" ref="F11:F48" si="0">D11*E11</f>
        <v>0</v>
      </c>
      <c r="G11" s="32">
        <v>0</v>
      </c>
      <c r="H11" s="7">
        <f t="shared" ref="H11:H48" si="1">F11*G11</f>
        <v>0</v>
      </c>
      <c r="I11" s="18">
        <f t="shared" ref="I11:I48" si="2">F11+H11</f>
        <v>0</v>
      </c>
    </row>
    <row r="12" spans="1:9" ht="15.75" thickBot="1" x14ac:dyDescent="0.3">
      <c r="A12" s="5">
        <v>3</v>
      </c>
      <c r="B12" s="13" t="s">
        <v>27</v>
      </c>
      <c r="C12" s="6" t="s">
        <v>2</v>
      </c>
      <c r="D12" s="6">
        <v>400</v>
      </c>
      <c r="E12" s="31">
        <v>0</v>
      </c>
      <c r="F12" s="18">
        <f t="shared" si="0"/>
        <v>0</v>
      </c>
      <c r="G12" s="32">
        <v>0</v>
      </c>
      <c r="H12" s="7">
        <f t="shared" si="1"/>
        <v>0</v>
      </c>
      <c r="I12" s="18">
        <f t="shared" si="2"/>
        <v>0</v>
      </c>
    </row>
    <row r="13" spans="1:9" ht="15.75" thickBot="1" x14ac:dyDescent="0.3">
      <c r="A13" s="5">
        <v>4</v>
      </c>
      <c r="B13" s="13" t="s">
        <v>28</v>
      </c>
      <c r="C13" s="6" t="s">
        <v>2</v>
      </c>
      <c r="D13" s="6">
        <v>100</v>
      </c>
      <c r="E13" s="31">
        <v>0</v>
      </c>
      <c r="F13" s="18">
        <f t="shared" si="0"/>
        <v>0</v>
      </c>
      <c r="G13" s="32">
        <v>0</v>
      </c>
      <c r="H13" s="7">
        <f t="shared" si="1"/>
        <v>0</v>
      </c>
      <c r="I13" s="18">
        <f t="shared" si="2"/>
        <v>0</v>
      </c>
    </row>
    <row r="14" spans="1:9" ht="15.75" thickBot="1" x14ac:dyDescent="0.3">
      <c r="A14" s="5">
        <v>5</v>
      </c>
      <c r="B14" s="13" t="s">
        <v>29</v>
      </c>
      <c r="C14" s="6" t="s">
        <v>2</v>
      </c>
      <c r="D14" s="6">
        <v>100</v>
      </c>
      <c r="E14" s="31">
        <v>0</v>
      </c>
      <c r="F14" s="18">
        <f t="shared" si="0"/>
        <v>0</v>
      </c>
      <c r="G14" s="32">
        <v>0</v>
      </c>
      <c r="H14" s="7">
        <f t="shared" si="1"/>
        <v>0</v>
      </c>
      <c r="I14" s="18">
        <f t="shared" si="2"/>
        <v>0</v>
      </c>
    </row>
    <row r="15" spans="1:9" ht="15.75" thickBot="1" x14ac:dyDescent="0.3">
      <c r="A15" s="5">
        <v>6</v>
      </c>
      <c r="B15" s="13" t="s">
        <v>30</v>
      </c>
      <c r="C15" s="6" t="s">
        <v>2</v>
      </c>
      <c r="D15" s="6">
        <v>60</v>
      </c>
      <c r="E15" s="31">
        <v>0</v>
      </c>
      <c r="F15" s="18">
        <f t="shared" si="0"/>
        <v>0</v>
      </c>
      <c r="G15" s="32">
        <v>0</v>
      </c>
      <c r="H15" s="7">
        <f t="shared" si="1"/>
        <v>0</v>
      </c>
      <c r="I15" s="18">
        <f t="shared" si="2"/>
        <v>0</v>
      </c>
    </row>
    <row r="16" spans="1:9" ht="15.75" thickBot="1" x14ac:dyDescent="0.3">
      <c r="A16" s="5">
        <v>7</v>
      </c>
      <c r="B16" s="13" t="s">
        <v>31</v>
      </c>
      <c r="C16" s="6" t="s">
        <v>2</v>
      </c>
      <c r="D16" s="14">
        <v>50</v>
      </c>
      <c r="E16" s="31">
        <v>0</v>
      </c>
      <c r="F16" s="18">
        <f t="shared" si="0"/>
        <v>0</v>
      </c>
      <c r="G16" s="32">
        <v>0</v>
      </c>
      <c r="H16" s="7">
        <f t="shared" si="1"/>
        <v>0</v>
      </c>
      <c r="I16" s="18">
        <f t="shared" si="2"/>
        <v>0</v>
      </c>
    </row>
    <row r="17" spans="1:9" ht="15.75" thickBot="1" x14ac:dyDescent="0.3">
      <c r="A17" s="5">
        <v>8</v>
      </c>
      <c r="B17" s="13" t="s">
        <v>32</v>
      </c>
      <c r="C17" s="6" t="s">
        <v>2</v>
      </c>
      <c r="D17" s="6">
        <v>45</v>
      </c>
      <c r="E17" s="31">
        <v>0</v>
      </c>
      <c r="F17" s="18">
        <f t="shared" si="0"/>
        <v>0</v>
      </c>
      <c r="G17" s="32">
        <v>0</v>
      </c>
      <c r="H17" s="7">
        <f t="shared" si="1"/>
        <v>0</v>
      </c>
      <c r="I17" s="18">
        <f t="shared" si="2"/>
        <v>0</v>
      </c>
    </row>
    <row r="18" spans="1:9" ht="15.75" thickBot="1" x14ac:dyDescent="0.3">
      <c r="A18" s="5">
        <v>9</v>
      </c>
      <c r="B18" s="13" t="s">
        <v>33</v>
      </c>
      <c r="C18" s="6" t="s">
        <v>2</v>
      </c>
      <c r="D18" s="6">
        <v>400</v>
      </c>
      <c r="E18" s="31">
        <v>0</v>
      </c>
      <c r="F18" s="18">
        <f t="shared" si="0"/>
        <v>0</v>
      </c>
      <c r="G18" s="32">
        <v>0</v>
      </c>
      <c r="H18" s="7">
        <f t="shared" si="1"/>
        <v>0</v>
      </c>
      <c r="I18" s="18">
        <f t="shared" si="2"/>
        <v>0</v>
      </c>
    </row>
    <row r="19" spans="1:9" ht="15.75" thickBot="1" x14ac:dyDescent="0.3">
      <c r="A19" s="5">
        <v>10</v>
      </c>
      <c r="B19" s="13" t="s">
        <v>34</v>
      </c>
      <c r="C19" s="6" t="s">
        <v>2</v>
      </c>
      <c r="D19" s="6">
        <v>400</v>
      </c>
      <c r="E19" s="31">
        <v>0</v>
      </c>
      <c r="F19" s="18">
        <f t="shared" si="0"/>
        <v>0</v>
      </c>
      <c r="G19" s="32">
        <v>0</v>
      </c>
      <c r="H19" s="7">
        <f t="shared" si="1"/>
        <v>0</v>
      </c>
      <c r="I19" s="18">
        <f t="shared" si="2"/>
        <v>0</v>
      </c>
    </row>
    <row r="20" spans="1:9" ht="15.75" thickBot="1" x14ac:dyDescent="0.3">
      <c r="A20" s="5">
        <v>11</v>
      </c>
      <c r="B20" s="13" t="s">
        <v>35</v>
      </c>
      <c r="C20" s="6" t="s">
        <v>2</v>
      </c>
      <c r="D20" s="6">
        <v>340</v>
      </c>
      <c r="E20" s="31">
        <v>0</v>
      </c>
      <c r="F20" s="18">
        <f t="shared" si="0"/>
        <v>0</v>
      </c>
      <c r="G20" s="32">
        <v>0</v>
      </c>
      <c r="H20" s="7">
        <f t="shared" si="1"/>
        <v>0</v>
      </c>
      <c r="I20" s="18">
        <f t="shared" si="2"/>
        <v>0</v>
      </c>
    </row>
    <row r="21" spans="1:9" ht="15.75" thickBot="1" x14ac:dyDescent="0.3">
      <c r="A21" s="5">
        <v>12</v>
      </c>
      <c r="B21" s="13" t="s">
        <v>36</v>
      </c>
      <c r="C21" s="6" t="s">
        <v>2</v>
      </c>
      <c r="D21" s="6">
        <v>40</v>
      </c>
      <c r="E21" s="31">
        <v>0</v>
      </c>
      <c r="F21" s="18">
        <f t="shared" si="0"/>
        <v>0</v>
      </c>
      <c r="G21" s="32">
        <v>0</v>
      </c>
      <c r="H21" s="7">
        <f t="shared" si="1"/>
        <v>0</v>
      </c>
      <c r="I21" s="18">
        <f t="shared" si="2"/>
        <v>0</v>
      </c>
    </row>
    <row r="22" spans="1:9" ht="15.75" thickBot="1" x14ac:dyDescent="0.3">
      <c r="A22" s="5">
        <v>13</v>
      </c>
      <c r="B22" s="13" t="s">
        <v>37</v>
      </c>
      <c r="C22" s="6" t="s">
        <v>2</v>
      </c>
      <c r="D22" s="6">
        <v>20</v>
      </c>
      <c r="E22" s="31">
        <v>0</v>
      </c>
      <c r="F22" s="18">
        <f t="shared" si="0"/>
        <v>0</v>
      </c>
      <c r="G22" s="32">
        <v>0</v>
      </c>
      <c r="H22" s="7">
        <f t="shared" si="1"/>
        <v>0</v>
      </c>
      <c r="I22" s="18">
        <f t="shared" si="2"/>
        <v>0</v>
      </c>
    </row>
    <row r="23" spans="1:9" ht="15.75" thickBot="1" x14ac:dyDescent="0.3">
      <c r="A23" s="5">
        <v>14</v>
      </c>
      <c r="B23" s="13" t="s">
        <v>38</v>
      </c>
      <c r="C23" s="6" t="s">
        <v>2</v>
      </c>
      <c r="D23" s="6">
        <v>30</v>
      </c>
      <c r="E23" s="31">
        <v>0</v>
      </c>
      <c r="F23" s="18">
        <f t="shared" si="0"/>
        <v>0</v>
      </c>
      <c r="G23" s="32">
        <v>0</v>
      </c>
      <c r="H23" s="7">
        <f t="shared" si="1"/>
        <v>0</v>
      </c>
      <c r="I23" s="18">
        <f t="shared" si="2"/>
        <v>0</v>
      </c>
    </row>
    <row r="24" spans="1:9" ht="15.75" thickBot="1" x14ac:dyDescent="0.3">
      <c r="A24" s="5">
        <v>15</v>
      </c>
      <c r="B24" s="13" t="s">
        <v>39</v>
      </c>
      <c r="C24" s="6" t="s">
        <v>2</v>
      </c>
      <c r="D24" s="6">
        <v>40</v>
      </c>
      <c r="E24" s="31">
        <v>0</v>
      </c>
      <c r="F24" s="18">
        <f t="shared" si="0"/>
        <v>0</v>
      </c>
      <c r="G24" s="32">
        <v>0</v>
      </c>
      <c r="H24" s="7">
        <f t="shared" si="1"/>
        <v>0</v>
      </c>
      <c r="I24" s="18">
        <f t="shared" si="2"/>
        <v>0</v>
      </c>
    </row>
    <row r="25" spans="1:9" ht="15.75" thickBot="1" x14ac:dyDescent="0.3">
      <c r="A25" s="5">
        <v>16</v>
      </c>
      <c r="B25" s="13" t="s">
        <v>40</v>
      </c>
      <c r="C25" s="6" t="s">
        <v>2</v>
      </c>
      <c r="D25" s="6">
        <v>40</v>
      </c>
      <c r="E25" s="31">
        <v>0</v>
      </c>
      <c r="F25" s="18">
        <f t="shared" si="0"/>
        <v>0</v>
      </c>
      <c r="G25" s="32">
        <v>0</v>
      </c>
      <c r="H25" s="7">
        <f t="shared" si="1"/>
        <v>0</v>
      </c>
      <c r="I25" s="18">
        <f t="shared" si="2"/>
        <v>0</v>
      </c>
    </row>
    <row r="26" spans="1:9" ht="15.75" thickBot="1" x14ac:dyDescent="0.3">
      <c r="A26" s="5">
        <v>17</v>
      </c>
      <c r="B26" s="13" t="s">
        <v>41</v>
      </c>
      <c r="C26" s="6" t="s">
        <v>2</v>
      </c>
      <c r="D26" s="6">
        <v>40</v>
      </c>
      <c r="E26" s="31">
        <v>0</v>
      </c>
      <c r="F26" s="18">
        <f t="shared" si="0"/>
        <v>0</v>
      </c>
      <c r="G26" s="32">
        <v>0</v>
      </c>
      <c r="H26" s="7">
        <f t="shared" si="1"/>
        <v>0</v>
      </c>
      <c r="I26" s="18">
        <f t="shared" si="2"/>
        <v>0</v>
      </c>
    </row>
    <row r="27" spans="1:9" ht="15.75" thickBot="1" x14ac:dyDescent="0.3">
      <c r="A27" s="5">
        <v>18</v>
      </c>
      <c r="B27" s="13" t="s">
        <v>42</v>
      </c>
      <c r="C27" s="6" t="s">
        <v>3</v>
      </c>
      <c r="D27" s="6">
        <v>50</v>
      </c>
      <c r="E27" s="31">
        <v>0</v>
      </c>
      <c r="F27" s="18">
        <f t="shared" si="0"/>
        <v>0</v>
      </c>
      <c r="G27" s="32">
        <v>0</v>
      </c>
      <c r="H27" s="7">
        <f t="shared" si="1"/>
        <v>0</v>
      </c>
      <c r="I27" s="18">
        <f t="shared" si="2"/>
        <v>0</v>
      </c>
    </row>
    <row r="28" spans="1:9" ht="15.75" thickBot="1" x14ac:dyDescent="0.3">
      <c r="A28" s="5">
        <v>19</v>
      </c>
      <c r="B28" s="13" t="s">
        <v>60</v>
      </c>
      <c r="C28" s="6" t="s">
        <v>2</v>
      </c>
      <c r="D28" s="14">
        <v>40</v>
      </c>
      <c r="E28" s="31">
        <v>0</v>
      </c>
      <c r="F28" s="18">
        <f t="shared" si="0"/>
        <v>0</v>
      </c>
      <c r="G28" s="32">
        <v>0</v>
      </c>
      <c r="H28" s="7">
        <f t="shared" si="1"/>
        <v>0</v>
      </c>
      <c r="I28" s="18">
        <f t="shared" si="2"/>
        <v>0</v>
      </c>
    </row>
    <row r="29" spans="1:9" ht="15.75" thickBot="1" x14ac:dyDescent="0.3">
      <c r="A29" s="5">
        <v>20</v>
      </c>
      <c r="B29" s="13" t="s">
        <v>61</v>
      </c>
      <c r="C29" s="6" t="s">
        <v>2</v>
      </c>
      <c r="D29" s="6">
        <v>40</v>
      </c>
      <c r="E29" s="31">
        <v>0</v>
      </c>
      <c r="F29" s="18">
        <f t="shared" si="0"/>
        <v>0</v>
      </c>
      <c r="G29" s="32">
        <v>0</v>
      </c>
      <c r="H29" s="7">
        <f t="shared" si="1"/>
        <v>0</v>
      </c>
      <c r="I29" s="18">
        <f t="shared" si="2"/>
        <v>0</v>
      </c>
    </row>
    <row r="30" spans="1:9" ht="26.25" thickBot="1" x14ac:dyDescent="0.3">
      <c r="A30" s="5">
        <v>21</v>
      </c>
      <c r="B30" s="13" t="s">
        <v>62</v>
      </c>
      <c r="C30" s="6" t="s">
        <v>2</v>
      </c>
      <c r="D30" s="6">
        <v>40</v>
      </c>
      <c r="E30" s="31">
        <v>0</v>
      </c>
      <c r="F30" s="18">
        <f t="shared" si="0"/>
        <v>0</v>
      </c>
      <c r="G30" s="32">
        <v>0</v>
      </c>
      <c r="H30" s="7">
        <f t="shared" si="1"/>
        <v>0</v>
      </c>
      <c r="I30" s="18">
        <f t="shared" si="2"/>
        <v>0</v>
      </c>
    </row>
    <row r="31" spans="1:9" ht="15.75" thickBot="1" x14ac:dyDescent="0.3">
      <c r="A31" s="5">
        <v>22</v>
      </c>
      <c r="B31" s="13" t="s">
        <v>43</v>
      </c>
      <c r="C31" s="6" t="s">
        <v>2</v>
      </c>
      <c r="D31" s="6">
        <v>40</v>
      </c>
      <c r="E31" s="31">
        <v>0</v>
      </c>
      <c r="F31" s="18">
        <f t="shared" si="0"/>
        <v>0</v>
      </c>
      <c r="G31" s="32">
        <v>0</v>
      </c>
      <c r="H31" s="7">
        <f t="shared" si="1"/>
        <v>0</v>
      </c>
      <c r="I31" s="18">
        <f t="shared" si="2"/>
        <v>0</v>
      </c>
    </row>
    <row r="32" spans="1:9" ht="26.25" thickBot="1" x14ac:dyDescent="0.3">
      <c r="A32" s="5">
        <v>23</v>
      </c>
      <c r="B32" s="13" t="s">
        <v>63</v>
      </c>
      <c r="C32" s="6" t="s">
        <v>2</v>
      </c>
      <c r="D32" s="6">
        <v>90</v>
      </c>
      <c r="E32" s="31">
        <v>0</v>
      </c>
      <c r="F32" s="18">
        <f t="shared" si="0"/>
        <v>0</v>
      </c>
      <c r="G32" s="32">
        <v>0</v>
      </c>
      <c r="H32" s="7">
        <f t="shared" si="1"/>
        <v>0</v>
      </c>
      <c r="I32" s="18">
        <f t="shared" si="2"/>
        <v>0</v>
      </c>
    </row>
    <row r="33" spans="1:9" ht="15.75" thickBot="1" x14ac:dyDescent="0.3">
      <c r="A33" s="5">
        <v>24</v>
      </c>
      <c r="B33" s="13" t="s">
        <v>44</v>
      </c>
      <c r="C33" s="6" t="s">
        <v>2</v>
      </c>
      <c r="D33" s="6">
        <v>70</v>
      </c>
      <c r="E33" s="31">
        <v>0</v>
      </c>
      <c r="F33" s="18">
        <f t="shared" si="0"/>
        <v>0</v>
      </c>
      <c r="G33" s="32">
        <v>0</v>
      </c>
      <c r="H33" s="7">
        <f t="shared" si="1"/>
        <v>0</v>
      </c>
      <c r="I33" s="18">
        <f t="shared" si="2"/>
        <v>0</v>
      </c>
    </row>
    <row r="34" spans="1:9" ht="15.75" thickBot="1" x14ac:dyDescent="0.3">
      <c r="A34" s="5">
        <v>25</v>
      </c>
      <c r="B34" s="13" t="s">
        <v>45</v>
      </c>
      <c r="C34" s="6" t="s">
        <v>2</v>
      </c>
      <c r="D34" s="6">
        <v>60</v>
      </c>
      <c r="E34" s="31">
        <v>0</v>
      </c>
      <c r="F34" s="18">
        <f t="shared" si="0"/>
        <v>0</v>
      </c>
      <c r="G34" s="32">
        <v>0</v>
      </c>
      <c r="H34" s="7">
        <f t="shared" si="1"/>
        <v>0</v>
      </c>
      <c r="I34" s="18">
        <f t="shared" si="2"/>
        <v>0</v>
      </c>
    </row>
    <row r="35" spans="1:9" ht="24.75" customHeight="1" thickBot="1" x14ac:dyDescent="0.3">
      <c r="A35" s="5">
        <v>26</v>
      </c>
      <c r="B35" s="13" t="s">
        <v>46</v>
      </c>
      <c r="C35" s="6" t="s">
        <v>2</v>
      </c>
      <c r="D35" s="6">
        <v>50</v>
      </c>
      <c r="E35" s="31">
        <v>0</v>
      </c>
      <c r="F35" s="18">
        <f t="shared" si="0"/>
        <v>0</v>
      </c>
      <c r="G35" s="32">
        <v>0</v>
      </c>
      <c r="H35" s="7">
        <f t="shared" si="1"/>
        <v>0</v>
      </c>
      <c r="I35" s="18">
        <f t="shared" si="2"/>
        <v>0</v>
      </c>
    </row>
    <row r="36" spans="1:9" ht="15.75" thickBot="1" x14ac:dyDescent="0.3">
      <c r="A36" s="5">
        <v>27</v>
      </c>
      <c r="B36" s="13" t="s">
        <v>66</v>
      </c>
      <c r="C36" s="6" t="s">
        <v>2</v>
      </c>
      <c r="D36" s="6">
        <v>60</v>
      </c>
      <c r="E36" s="31">
        <v>0</v>
      </c>
      <c r="F36" s="18">
        <f t="shared" si="0"/>
        <v>0</v>
      </c>
      <c r="G36" s="32">
        <v>0</v>
      </c>
      <c r="H36" s="7">
        <f t="shared" si="1"/>
        <v>0</v>
      </c>
      <c r="I36" s="18">
        <f t="shared" si="2"/>
        <v>0</v>
      </c>
    </row>
    <row r="37" spans="1:9" ht="26.25" thickBot="1" x14ac:dyDescent="0.3">
      <c r="A37" s="5">
        <v>28</v>
      </c>
      <c r="B37" s="13" t="s">
        <v>64</v>
      </c>
      <c r="C37" s="6" t="s">
        <v>2</v>
      </c>
      <c r="D37" s="6">
        <v>150</v>
      </c>
      <c r="E37" s="31">
        <v>0</v>
      </c>
      <c r="F37" s="18">
        <f t="shared" si="0"/>
        <v>0</v>
      </c>
      <c r="G37" s="32">
        <v>0</v>
      </c>
      <c r="H37" s="7">
        <f t="shared" si="1"/>
        <v>0</v>
      </c>
      <c r="I37" s="18">
        <f t="shared" si="2"/>
        <v>0</v>
      </c>
    </row>
    <row r="38" spans="1:9" ht="15.75" thickBot="1" x14ac:dyDescent="0.3">
      <c r="A38" s="5">
        <v>29</v>
      </c>
      <c r="B38" s="13" t="s">
        <v>65</v>
      </c>
      <c r="C38" s="6" t="s">
        <v>2</v>
      </c>
      <c r="D38" s="6">
        <v>40</v>
      </c>
      <c r="E38" s="31">
        <v>0</v>
      </c>
      <c r="F38" s="18">
        <f t="shared" si="0"/>
        <v>0</v>
      </c>
      <c r="G38" s="32">
        <v>0</v>
      </c>
      <c r="H38" s="7">
        <f t="shared" si="1"/>
        <v>0</v>
      </c>
      <c r="I38" s="18">
        <f t="shared" si="2"/>
        <v>0</v>
      </c>
    </row>
    <row r="39" spans="1:9" ht="15.75" thickBot="1" x14ac:dyDescent="0.3">
      <c r="A39" s="5">
        <v>30</v>
      </c>
      <c r="B39" s="13" t="s">
        <v>47</v>
      </c>
      <c r="C39" s="6" t="s">
        <v>2</v>
      </c>
      <c r="D39" s="6">
        <v>60</v>
      </c>
      <c r="E39" s="31">
        <v>0</v>
      </c>
      <c r="F39" s="18">
        <f t="shared" si="0"/>
        <v>0</v>
      </c>
      <c r="G39" s="32">
        <v>0</v>
      </c>
      <c r="H39" s="7">
        <f t="shared" si="1"/>
        <v>0</v>
      </c>
      <c r="I39" s="18">
        <f t="shared" si="2"/>
        <v>0</v>
      </c>
    </row>
    <row r="40" spans="1:9" ht="15.75" thickBot="1" x14ac:dyDescent="0.3">
      <c r="A40" s="5">
        <v>31</v>
      </c>
      <c r="B40" s="13" t="s">
        <v>48</v>
      </c>
      <c r="C40" s="6" t="s">
        <v>2</v>
      </c>
      <c r="D40" s="6">
        <v>80</v>
      </c>
      <c r="E40" s="31">
        <v>0</v>
      </c>
      <c r="F40" s="18">
        <f t="shared" si="0"/>
        <v>0</v>
      </c>
      <c r="G40" s="32">
        <v>0</v>
      </c>
      <c r="H40" s="7">
        <f t="shared" si="1"/>
        <v>0</v>
      </c>
      <c r="I40" s="18">
        <f t="shared" si="2"/>
        <v>0</v>
      </c>
    </row>
    <row r="41" spans="1:9" ht="15.75" thickBot="1" x14ac:dyDescent="0.3">
      <c r="A41" s="5">
        <v>32</v>
      </c>
      <c r="B41" s="13" t="s">
        <v>49</v>
      </c>
      <c r="C41" s="6" t="s">
        <v>2</v>
      </c>
      <c r="D41" s="6">
        <v>40</v>
      </c>
      <c r="E41" s="31">
        <v>0</v>
      </c>
      <c r="F41" s="18">
        <f t="shared" si="0"/>
        <v>0</v>
      </c>
      <c r="G41" s="32">
        <v>0</v>
      </c>
      <c r="H41" s="7">
        <f t="shared" si="1"/>
        <v>0</v>
      </c>
      <c r="I41" s="18">
        <f t="shared" si="2"/>
        <v>0</v>
      </c>
    </row>
    <row r="42" spans="1:9" ht="15.75" thickBot="1" x14ac:dyDescent="0.3">
      <c r="A42" s="5">
        <v>33</v>
      </c>
      <c r="B42" s="13" t="s">
        <v>50</v>
      </c>
      <c r="C42" s="6" t="s">
        <v>2</v>
      </c>
      <c r="D42" s="6">
        <v>100</v>
      </c>
      <c r="E42" s="31">
        <v>0</v>
      </c>
      <c r="F42" s="18">
        <f t="shared" si="0"/>
        <v>0</v>
      </c>
      <c r="G42" s="32">
        <v>0</v>
      </c>
      <c r="H42" s="7">
        <f t="shared" si="1"/>
        <v>0</v>
      </c>
      <c r="I42" s="18">
        <f t="shared" si="2"/>
        <v>0</v>
      </c>
    </row>
    <row r="43" spans="1:9" ht="26.25" thickBot="1" x14ac:dyDescent="0.3">
      <c r="A43" s="5">
        <v>34</v>
      </c>
      <c r="B43" s="13" t="s">
        <v>67</v>
      </c>
      <c r="C43" s="6" t="s">
        <v>2</v>
      </c>
      <c r="D43" s="6">
        <v>50</v>
      </c>
      <c r="E43" s="31">
        <v>0</v>
      </c>
      <c r="F43" s="18">
        <f t="shared" si="0"/>
        <v>0</v>
      </c>
      <c r="G43" s="32">
        <v>0</v>
      </c>
      <c r="H43" s="7">
        <f t="shared" si="1"/>
        <v>0</v>
      </c>
      <c r="I43" s="18">
        <f t="shared" si="2"/>
        <v>0</v>
      </c>
    </row>
    <row r="44" spans="1:9" ht="15.75" thickBot="1" x14ac:dyDescent="0.3">
      <c r="A44" s="5">
        <v>35</v>
      </c>
      <c r="B44" s="13" t="s">
        <v>51</v>
      </c>
      <c r="C44" s="6" t="s">
        <v>2</v>
      </c>
      <c r="D44" s="6">
        <v>60</v>
      </c>
      <c r="E44" s="31">
        <v>0</v>
      </c>
      <c r="F44" s="18">
        <f t="shared" si="0"/>
        <v>0</v>
      </c>
      <c r="G44" s="32">
        <v>0</v>
      </c>
      <c r="H44" s="7">
        <f t="shared" si="1"/>
        <v>0</v>
      </c>
      <c r="I44" s="18">
        <f t="shared" si="2"/>
        <v>0</v>
      </c>
    </row>
    <row r="45" spans="1:9" ht="15.75" thickBot="1" x14ac:dyDescent="0.3">
      <c r="A45" s="5">
        <v>36</v>
      </c>
      <c r="B45" s="13" t="s">
        <v>52</v>
      </c>
      <c r="C45" s="6" t="s">
        <v>2</v>
      </c>
      <c r="D45" s="6">
        <v>50</v>
      </c>
      <c r="E45" s="31">
        <v>0</v>
      </c>
      <c r="F45" s="18">
        <f t="shared" si="0"/>
        <v>0</v>
      </c>
      <c r="G45" s="32">
        <v>0</v>
      </c>
      <c r="H45" s="7">
        <f t="shared" si="1"/>
        <v>0</v>
      </c>
      <c r="I45" s="18">
        <f t="shared" si="2"/>
        <v>0</v>
      </c>
    </row>
    <row r="46" spans="1:9" ht="15.75" thickBot="1" x14ac:dyDescent="0.3">
      <c r="A46" s="5">
        <v>37</v>
      </c>
      <c r="B46" s="13" t="s">
        <v>68</v>
      </c>
      <c r="C46" s="6" t="s">
        <v>2</v>
      </c>
      <c r="D46" s="6">
        <v>150</v>
      </c>
      <c r="E46" s="31">
        <v>0</v>
      </c>
      <c r="F46" s="18">
        <f t="shared" si="0"/>
        <v>0</v>
      </c>
      <c r="G46" s="32">
        <v>0</v>
      </c>
      <c r="H46" s="7">
        <f t="shared" si="1"/>
        <v>0</v>
      </c>
      <c r="I46" s="18">
        <f t="shared" si="2"/>
        <v>0</v>
      </c>
    </row>
    <row r="47" spans="1:9" ht="15.75" thickBot="1" x14ac:dyDescent="0.3">
      <c r="A47" s="5">
        <v>38</v>
      </c>
      <c r="B47" s="13" t="s">
        <v>69</v>
      </c>
      <c r="C47" s="6" t="s">
        <v>2</v>
      </c>
      <c r="D47" s="6">
        <v>100</v>
      </c>
      <c r="E47" s="31">
        <v>0</v>
      </c>
      <c r="F47" s="18">
        <f t="shared" si="0"/>
        <v>0</v>
      </c>
      <c r="G47" s="32">
        <v>0</v>
      </c>
      <c r="H47" s="7">
        <f t="shared" si="1"/>
        <v>0</v>
      </c>
      <c r="I47" s="18">
        <f t="shared" si="2"/>
        <v>0</v>
      </c>
    </row>
    <row r="48" spans="1:9" ht="26.25" thickBot="1" x14ac:dyDescent="0.3">
      <c r="A48" s="5">
        <v>39</v>
      </c>
      <c r="B48" s="13" t="s">
        <v>53</v>
      </c>
      <c r="C48" s="6" t="s">
        <v>2</v>
      </c>
      <c r="D48" s="6">
        <v>100</v>
      </c>
      <c r="E48" s="31">
        <v>0</v>
      </c>
      <c r="F48" s="18">
        <f t="shared" si="0"/>
        <v>0</v>
      </c>
      <c r="G48" s="32">
        <v>0</v>
      </c>
      <c r="H48" s="7">
        <f t="shared" si="1"/>
        <v>0</v>
      </c>
      <c r="I48" s="18">
        <f t="shared" si="2"/>
        <v>0</v>
      </c>
    </row>
    <row r="49" spans="1:9" s="15" customFormat="1" ht="15.75" thickBot="1" x14ac:dyDescent="0.3">
      <c r="A49" s="21"/>
      <c r="B49" s="22" t="s">
        <v>4</v>
      </c>
      <c r="C49" s="26"/>
      <c r="D49" s="27"/>
      <c r="E49" s="28"/>
      <c r="F49" s="19">
        <f>SUM(F10:F48)</f>
        <v>0</v>
      </c>
      <c r="G49" s="23"/>
      <c r="H49" s="19">
        <f>SUM(H10:H48)</f>
        <v>0</v>
      </c>
      <c r="I49" s="19">
        <f>SUM(I10:I48)</f>
        <v>0</v>
      </c>
    </row>
    <row r="50" spans="1:9" ht="15.75" x14ac:dyDescent="0.25">
      <c r="A50" s="1"/>
    </row>
    <row r="51" spans="1:9" ht="15.6" hidden="1" x14ac:dyDescent="0.25">
      <c r="A51" s="30"/>
      <c r="B51" s="30"/>
      <c r="C51" s="30"/>
      <c r="D51" s="30"/>
      <c r="E51" s="30"/>
      <c r="F51" s="30"/>
      <c r="G51" s="30"/>
      <c r="H51" s="30"/>
      <c r="I51" s="30"/>
    </row>
    <row r="52" spans="1:9" ht="15.6" hidden="1" x14ac:dyDescent="0.25">
      <c r="A52" s="8"/>
      <c r="C52" s="9"/>
      <c r="D52" s="9"/>
      <c r="E52" s="9"/>
      <c r="F52" s="9"/>
      <c r="G52" s="9"/>
      <c r="H52" s="9"/>
      <c r="I52" s="20"/>
    </row>
    <row r="53" spans="1:9" ht="15.6" hidden="1" x14ac:dyDescent="0.25">
      <c r="A53" s="30"/>
      <c r="B53" s="30"/>
      <c r="C53" s="30"/>
      <c r="D53" s="30"/>
      <c r="E53" s="30"/>
      <c r="F53" s="30"/>
      <c r="G53" s="30"/>
      <c r="H53" s="30"/>
      <c r="I53" s="30"/>
    </row>
    <row r="54" spans="1:9" ht="15.6" hidden="1" x14ac:dyDescent="0.25">
      <c r="A54" s="8" t="s">
        <v>5</v>
      </c>
      <c r="C54" s="9"/>
      <c r="D54" s="9"/>
      <c r="E54" s="9"/>
      <c r="F54" s="9"/>
      <c r="G54" s="9"/>
      <c r="H54" s="9"/>
      <c r="I54" s="20"/>
    </row>
    <row r="55" spans="1:9" ht="15" hidden="1" customHeight="1" x14ac:dyDescent="0.25">
      <c r="A55" s="29"/>
      <c r="B55" s="29"/>
      <c r="C55" s="29"/>
      <c r="D55" s="29"/>
      <c r="E55" s="29"/>
      <c r="F55" s="29"/>
      <c r="G55" s="29"/>
      <c r="H55" s="9"/>
      <c r="I55" s="20"/>
    </row>
    <row r="56" spans="1:9" ht="13.9" hidden="1" x14ac:dyDescent="0.25">
      <c r="A56" s="29"/>
      <c r="B56" s="29"/>
      <c r="C56" s="29"/>
      <c r="D56" s="29"/>
      <c r="E56" s="29"/>
      <c r="F56" s="29"/>
      <c r="G56" s="29"/>
      <c r="H56" s="9"/>
      <c r="I56" s="20"/>
    </row>
    <row r="57" spans="1:9" ht="13.9" hidden="1" x14ac:dyDescent="0.25">
      <c r="A57" s="29"/>
      <c r="B57" s="29"/>
      <c r="C57" s="29"/>
      <c r="D57" s="29"/>
      <c r="E57" s="29"/>
      <c r="F57" s="29"/>
      <c r="G57" s="29"/>
      <c r="H57" s="9"/>
      <c r="I57" s="20"/>
    </row>
    <row r="58" spans="1:9" ht="13.9" hidden="1" x14ac:dyDescent="0.25">
      <c r="A58" s="29"/>
      <c r="B58" s="29"/>
      <c r="C58" s="29"/>
      <c r="D58" s="29"/>
      <c r="E58" s="29"/>
      <c r="F58" s="29"/>
      <c r="G58" s="29"/>
      <c r="H58" s="9"/>
      <c r="I58" s="20"/>
    </row>
    <row r="59" spans="1:9" ht="15" hidden="1" customHeight="1" x14ac:dyDescent="0.25">
      <c r="A59" s="29"/>
      <c r="B59" s="29"/>
      <c r="C59" s="29"/>
      <c r="D59" s="29"/>
      <c r="E59" s="29"/>
      <c r="F59" s="29"/>
      <c r="G59" s="29"/>
      <c r="H59" s="9"/>
      <c r="I59" s="20"/>
    </row>
    <row r="60" spans="1:9" ht="15" hidden="1" customHeight="1" x14ac:dyDescent="0.25">
      <c r="A60" s="29"/>
      <c r="B60" s="29"/>
      <c r="C60" s="29"/>
      <c r="D60" s="29"/>
      <c r="E60" s="29"/>
      <c r="F60" s="29"/>
      <c r="G60" s="29"/>
      <c r="H60" s="9"/>
      <c r="I60" s="20"/>
    </row>
    <row r="61" spans="1:9" ht="13.9" hidden="1" x14ac:dyDescent="0.25">
      <c r="A61" s="29"/>
      <c r="B61" s="29"/>
      <c r="C61" s="29"/>
      <c r="D61" s="29"/>
      <c r="E61" s="29"/>
      <c r="F61" s="29"/>
      <c r="G61" s="29"/>
      <c r="H61" s="9"/>
      <c r="I61" s="20"/>
    </row>
    <row r="62" spans="1:9" ht="13.9" hidden="1" x14ac:dyDescent="0.25">
      <c r="A62" s="29"/>
      <c r="B62" s="29"/>
      <c r="C62" s="29"/>
      <c r="D62" s="29"/>
      <c r="E62" s="29"/>
      <c r="F62" s="29"/>
      <c r="G62" s="29"/>
      <c r="H62" s="9"/>
      <c r="I62" s="20"/>
    </row>
    <row r="63" spans="1:9" ht="15.75" x14ac:dyDescent="0.25">
      <c r="A63" s="1" t="s">
        <v>14</v>
      </c>
      <c r="C63" s="24">
        <f>+F49</f>
        <v>0</v>
      </c>
    </row>
    <row r="64" spans="1:9" ht="15.75" x14ac:dyDescent="0.25">
      <c r="A64" s="1" t="s">
        <v>6</v>
      </c>
      <c r="C64" s="24">
        <f>+H49</f>
        <v>0</v>
      </c>
    </row>
    <row r="65" spans="1:9" ht="15.75" x14ac:dyDescent="0.25">
      <c r="A65" s="1" t="s">
        <v>15</v>
      </c>
      <c r="C65" s="24">
        <f>+I49</f>
        <v>0</v>
      </c>
    </row>
    <row r="66" spans="1:9" ht="15.75" x14ac:dyDescent="0.25">
      <c r="A66" s="1"/>
      <c r="C66" s="24"/>
    </row>
    <row r="67" spans="1:9" ht="29.25" customHeight="1" x14ac:dyDescent="0.25">
      <c r="A67" s="29" t="s">
        <v>59</v>
      </c>
      <c r="B67" s="29"/>
      <c r="C67" s="29"/>
      <c r="D67" s="29"/>
      <c r="E67" s="29"/>
      <c r="F67" s="29"/>
      <c r="G67" s="29"/>
      <c r="H67" s="29"/>
      <c r="I67" s="29"/>
    </row>
    <row r="68" spans="1:9" ht="15.75" customHeight="1" x14ac:dyDescent="0.25">
      <c r="A68" s="29"/>
      <c r="B68" s="29"/>
      <c r="C68" s="29"/>
      <c r="D68" s="29"/>
      <c r="E68" s="29"/>
      <c r="F68" s="29"/>
      <c r="G68" s="29"/>
      <c r="H68" s="29"/>
      <c r="I68" s="29"/>
    </row>
    <row r="69" spans="1:9" x14ac:dyDescent="0.25">
      <c r="A69" s="29" t="s">
        <v>16</v>
      </c>
      <c r="B69" s="29"/>
      <c r="C69" s="29"/>
      <c r="D69" s="29"/>
      <c r="E69" s="29"/>
      <c r="F69" s="29"/>
      <c r="G69" s="29"/>
      <c r="H69" s="29"/>
      <c r="I69" s="29"/>
    </row>
    <row r="70" spans="1:9" x14ac:dyDescent="0.25">
      <c r="A70" s="29"/>
      <c r="B70" s="29"/>
      <c r="C70" s="29"/>
      <c r="D70" s="29"/>
      <c r="E70" s="29"/>
      <c r="F70" s="29"/>
      <c r="G70" s="29"/>
      <c r="H70" s="29"/>
      <c r="I70" s="29"/>
    </row>
    <row r="71" spans="1:9" x14ac:dyDescent="0.25">
      <c r="A71" s="29"/>
      <c r="B71" s="29"/>
      <c r="C71" s="29"/>
      <c r="D71" s="29"/>
      <c r="E71" s="29"/>
      <c r="F71" s="29"/>
      <c r="G71" s="29"/>
      <c r="H71" s="29"/>
      <c r="I71" s="29"/>
    </row>
    <row r="72" spans="1:9" x14ac:dyDescent="0.25">
      <c r="A72" s="29"/>
      <c r="B72" s="29"/>
      <c r="C72" s="29"/>
      <c r="D72" s="29"/>
      <c r="E72" s="29"/>
      <c r="F72" s="29"/>
      <c r="G72" s="29"/>
      <c r="H72" s="29"/>
      <c r="I72" s="29"/>
    </row>
    <row r="73" spans="1:9" x14ac:dyDescent="0.25">
      <c r="A73" s="29"/>
      <c r="B73" s="29"/>
      <c r="C73" s="29"/>
      <c r="D73" s="29"/>
      <c r="E73" s="29"/>
      <c r="F73" s="29"/>
      <c r="G73" s="29"/>
      <c r="H73" s="9"/>
      <c r="I73" s="20"/>
    </row>
  </sheetData>
  <sheetProtection algorithmName="SHA-512" hashValue="K8iZPX58nyJFnx534w6oIYnmDu7VetaVMn6aiD5DG3m6BfGc+APEHUMEFTo8nyoxd6UCYi8VRroCi2Mc+9cvgA==" saltValue="dn3sdk6sKk0HMlB9MF7nWw==" spinCount="100000" sheet="1" objects="1" scenarios="1"/>
  <mergeCells count="8">
    <mergeCell ref="A7:I7"/>
    <mergeCell ref="C49:E49"/>
    <mergeCell ref="A73:G73"/>
    <mergeCell ref="A69:I72"/>
    <mergeCell ref="A51:I51"/>
    <mergeCell ref="A53:I53"/>
    <mergeCell ref="A55:G62"/>
    <mergeCell ref="A67:I68"/>
  </mergeCells>
  <pageMargins left="0.7" right="0.7" top="0.75" bottom="0.75" header="0.3" footer="0.3"/>
  <pageSetup paperSize="9" scale="94" orientation="landscape" r:id="rId1"/>
  <rowBreaks count="1" manualBreakCount="1">
    <brk id="3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1_mięso wędliny</vt:lpstr>
      <vt:lpstr>'1_mięso wędliny'!Obszar_wydruku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Monika Chmielewska-Krenżel</cp:lastModifiedBy>
  <cp:lastPrinted>2022-12-30T10:58:01Z</cp:lastPrinted>
  <dcterms:created xsi:type="dcterms:W3CDTF">2018-07-12T07:39:26Z</dcterms:created>
  <dcterms:modified xsi:type="dcterms:W3CDTF">2026-03-20T10:43:09Z</dcterms:modified>
</cp:coreProperties>
</file>